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pn1135340-my.sharepoint.com/personal/sander_monshouwerinkoopadvies_com/Documents/2. Projecten lopend/OZHW Inhuur personeel/02 Aanbestedingsdocumenten/Definitief/"/>
    </mc:Choice>
  </mc:AlternateContent>
  <xr:revisionPtr revIDLastSave="2" documentId="8_{568D7334-54D8-44BE-BE8A-58B9916C47E8}" xr6:coauthVersionLast="47" xr6:coauthVersionMax="47" xr10:uidLastSave="{D0E5AEA0-9468-407C-B350-B2F781EAEC28}"/>
  <bookViews>
    <workbookView xWindow="-108" yWindow="-108" windowWidth="23256" windowHeight="13896" xr2:uid="{64669403-B46F-44E6-8E5C-BF071E560D57}"/>
  </bookViews>
  <sheets>
    <sheet name="Prijzenbla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D19" i="2" s="1"/>
  <c r="G16" i="2"/>
  <c r="G18" i="2" s="1"/>
  <c r="D20" i="2" l="1"/>
  <c r="D23" i="2"/>
  <c r="D18" i="2"/>
  <c r="D21" i="2"/>
  <c r="G21" i="2"/>
  <c r="D22" i="2"/>
  <c r="G20" i="2"/>
  <c r="G23" i="2"/>
  <c r="G19" i="2"/>
  <c r="G22" i="2"/>
  <c r="D24" i="2" l="1"/>
  <c r="G24" i="2"/>
  <c r="D26" i="2" l="1"/>
  <c r="D27" i="2" s="1"/>
  <c r="G26" i="2"/>
  <c r="G27" i="2" s="1"/>
  <c r="G38" i="2" l="1"/>
  <c r="G36" i="2"/>
  <c r="D38" i="2"/>
  <c r="D36" i="2"/>
  <c r="D30" i="2"/>
  <c r="D33" i="2"/>
  <c r="D34" i="2"/>
  <c r="D35" i="2"/>
  <c r="D37" i="2"/>
  <c r="D39" i="2"/>
  <c r="D40" i="2"/>
  <c r="D41" i="2"/>
  <c r="D29" i="2"/>
  <c r="D31" i="2"/>
  <c r="D32" i="2"/>
  <c r="G32" i="2"/>
  <c r="G33" i="2"/>
  <c r="G34" i="2"/>
  <c r="G35" i="2"/>
  <c r="G37" i="2"/>
  <c r="G39" i="2"/>
  <c r="G40" i="2"/>
  <c r="G41" i="2"/>
  <c r="G29" i="2"/>
  <c r="G30" i="2"/>
  <c r="G31" i="2"/>
  <c r="G42" i="2" l="1"/>
  <c r="G44" i="2" s="1"/>
  <c r="G46" i="2" s="1"/>
  <c r="D42" i="2"/>
  <c r="D44" i="2" s="1"/>
  <c r="D46" i="2" s="1"/>
  <c r="D50" i="2" l="1"/>
  <c r="D51" i="2" s="1"/>
</calcChain>
</file>

<file path=xl/sharedStrings.xml><?xml version="1.0" encoding="utf-8"?>
<sst xmlns="http://schemas.openxmlformats.org/spreadsheetml/2006/main" count="78" uniqueCount="52">
  <si>
    <t>ABU FASE A  / NBBU FASE 1-2
(tot 52 weken inzet bij zelfde onderneming)</t>
  </si>
  <si>
    <t>ABU FASE B of C / NBBU FASE 3-4
(vanaf 52 weken inzet bij zelfde onderneming)</t>
  </si>
  <si>
    <t>Algemeen</t>
  </si>
  <si>
    <t>Percentage</t>
  </si>
  <si>
    <t>Bijdrage</t>
  </si>
  <si>
    <t>Subtotaal</t>
  </si>
  <si>
    <t>Reserveringen</t>
  </si>
  <si>
    <t>Opleidingsdagen</t>
  </si>
  <si>
    <t>Kort / Bijzonder verlof</t>
  </si>
  <si>
    <t>Ziekte</t>
  </si>
  <si>
    <t>Leegloopdagen</t>
  </si>
  <si>
    <t>Wettelijke inhoudingen</t>
  </si>
  <si>
    <t>PAWW</t>
  </si>
  <si>
    <t>WAO/WIA Basispremie</t>
  </si>
  <si>
    <t>Transitievergoeding incl. sociale lasten</t>
  </si>
  <si>
    <t>ZVW</t>
  </si>
  <si>
    <t>Pensioen</t>
  </si>
  <si>
    <t>Opleidingen</t>
  </si>
  <si>
    <t>Sociaal Fonds &amp; Calamiteitenverlof</t>
  </si>
  <si>
    <t>ZW Premie</t>
  </si>
  <si>
    <t>Aanvulling ziektewet</t>
  </si>
  <si>
    <t xml:space="preserve">Weging:   </t>
  </si>
  <si>
    <t>Ondertekening:</t>
  </si>
  <si>
    <t>Naam Inschrijver:</t>
  </si>
  <si>
    <t>Naam ondertekenaar:</t>
  </si>
  <si>
    <t>Datum:</t>
  </si>
  <si>
    <t>Handtekening:</t>
  </si>
  <si>
    <t>Basisloon (Conform CAO VO)</t>
  </si>
  <si>
    <t>Invulinstructie</t>
  </si>
  <si>
    <t>Wijziging van de inhoud of samenstelling van het prijzenblad leidt tot uitsluiting van verdere deelname aan de gunningsprocedure.</t>
  </si>
  <si>
    <t>Bijlage 7 - Prijzenblad</t>
  </si>
  <si>
    <t>Naam combinant (indien van toepassing):</t>
  </si>
  <si>
    <t xml:space="preserve">Bureaumarge:   </t>
  </si>
  <si>
    <t xml:space="preserve">Omrekenfactor (exclusief bureaumarge):   </t>
  </si>
  <si>
    <t xml:space="preserve">Omrekenfactor (inclusief bureaumarge):   </t>
  </si>
  <si>
    <t>Alle kosten, risico’s en verplichtingen dienen te zijn verwerkt in de omrekenfactor; aanvullende kosten kunnen niet separaat in rekening worden gebracht.</t>
  </si>
  <si>
    <t>De opgegeven waarden moeten consistent zijn en mogen niet worden gebruikt om het prijsmodel of wijzigingsmechanisme te manipuleren of te omzeilen.</t>
  </si>
  <si>
    <t xml:space="preserve">Gemiddelde Omrekenfactor (Inschrijfprijs):   </t>
  </si>
  <si>
    <t>De in dit prijzenblad opgegeven componenten vormen de basis voor de omrekenfactor zoals bedoeld in het Programma van Eisen (bijlage 1).</t>
  </si>
  <si>
    <t>De opgegeven componenten en omrekenfactor staan vast gedurende de Overeenkomst, behoudens de in het Programma van Eisen (bijlage 1) toegestane wijzigingen.</t>
  </si>
  <si>
    <t>Inschrijver vult alleen de geel gemarkeerde velden in. De gemiddelde omrekenfactor onderaan  het prijzenblad betreft de te beoordelen Inschrijfprijs</t>
  </si>
  <si>
    <t>LET OP: De omrekenfactor inclusief bureaumarge moet binnen de bandbreedte  2,1 tot en met 2,9 liggen.</t>
  </si>
  <si>
    <t>LET OP: hoe lager de aangeboden gemiddelde omrekenfactor hoe minder sterk het puntenverschil wordt.</t>
  </si>
  <si>
    <t>Vakantiedagen (25 van 231)</t>
  </si>
  <si>
    <t>Feestdagen (6/7 van 260 dagen)</t>
  </si>
  <si>
    <t>WW/AWF</t>
  </si>
  <si>
    <t>Vakantiegeld en eindejaarsuitkering</t>
  </si>
  <si>
    <t>Oktoberbijlage</t>
  </si>
  <si>
    <t>WGA</t>
  </si>
  <si>
    <t>Pensioencompensatie (verschil ABP)</t>
  </si>
  <si>
    <t>Versie 1.0</t>
  </si>
  <si>
    <t xml:space="preserve">Score voor de Inschrijfprijs (max 200 punten):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</si>
</sst>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00B0F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6" fillId="0" borderId="0" xfId="0" applyFont="1"/>
    <xf numFmtId="10" fontId="2" fillId="3" borderId="0" xfId="0" applyNumberFormat="1" applyFont="1" applyFill="1" applyAlignment="1">
      <alignment horizontal="center" wrapText="1"/>
    </xf>
    <xf numFmtId="0" fontId="0" fillId="3" borderId="0" xfId="0" applyFill="1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center"/>
    </xf>
    <xf numFmtId="0" fontId="0" fillId="0" borderId="1" xfId="0" applyBorder="1"/>
    <xf numFmtId="10" fontId="0" fillId="0" borderId="1" xfId="0" applyNumberFormat="1" applyBorder="1" applyAlignment="1">
      <alignment horizontal="center"/>
    </xf>
    <xf numFmtId="2" fontId="0" fillId="0" borderId="1" xfId="1" applyNumberFormat="1" applyFont="1" applyBorder="1" applyAlignment="1" applyProtection="1">
      <alignment horizontal="center"/>
    </xf>
    <xf numFmtId="0" fontId="0" fillId="0" borderId="0" xfId="0" applyAlignment="1">
      <alignment horizontal="right"/>
    </xf>
    <xf numFmtId="10" fontId="3" fillId="0" borderId="0" xfId="0" applyNumberFormat="1" applyFont="1" applyAlignment="1">
      <alignment horizontal="right"/>
    </xf>
    <xf numFmtId="2" fontId="0" fillId="0" borderId="0" xfId="0" applyNumberFormat="1" applyAlignment="1">
      <alignment horizontal="center"/>
    </xf>
    <xf numFmtId="2" fontId="2" fillId="5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0" xfId="0" applyNumberFormat="1"/>
    <xf numFmtId="0" fontId="4" fillId="0" borderId="0" xfId="0" applyFont="1"/>
    <xf numFmtId="10" fontId="0" fillId="0" borderId="0" xfId="0" applyNumberFormat="1"/>
    <xf numFmtId="0" fontId="2" fillId="0" borderId="0" xfId="0" applyFont="1" applyAlignment="1">
      <alignment horizontal="right"/>
    </xf>
    <xf numFmtId="2" fontId="2" fillId="7" borderId="1" xfId="0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2" fontId="7" fillId="3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left"/>
    </xf>
    <xf numFmtId="10" fontId="0" fillId="8" borderId="1" xfId="0" applyNumberFormat="1" applyFill="1" applyBorder="1" applyAlignment="1" applyProtection="1">
      <alignment horizontal="center"/>
      <protection locked="0"/>
    </xf>
    <xf numFmtId="2" fontId="0" fillId="8" borderId="1" xfId="0" applyNumberFormat="1" applyFill="1" applyBorder="1" applyAlignment="1" applyProtection="1">
      <alignment horizontal="center" vertical="center"/>
      <protection locked="0"/>
    </xf>
    <xf numFmtId="2" fontId="2" fillId="7" borderId="5" xfId="0" applyNumberFormat="1" applyFont="1" applyFill="1" applyBorder="1" applyAlignment="1">
      <alignment horizontal="center" vertical="center"/>
    </xf>
    <xf numFmtId="2" fontId="2" fillId="7" borderId="6" xfId="0" applyNumberFormat="1" applyFont="1" applyFill="1" applyBorder="1" applyAlignment="1">
      <alignment horizontal="center" vertical="center"/>
    </xf>
    <xf numFmtId="2" fontId="2" fillId="7" borderId="7" xfId="0" applyNumberFormat="1" applyFont="1" applyFill="1" applyBorder="1" applyAlignment="1">
      <alignment horizontal="center" vertical="center"/>
    </xf>
    <xf numFmtId="2" fontId="7" fillId="4" borderId="8" xfId="0" applyNumberFormat="1" applyFont="1" applyFill="1" applyBorder="1" applyAlignment="1">
      <alignment horizontal="center" vertical="center" wrapText="1"/>
    </xf>
    <xf numFmtId="2" fontId="7" fillId="4" borderId="9" xfId="0" applyNumberFormat="1" applyFont="1" applyFill="1" applyBorder="1" applyAlignment="1">
      <alignment horizontal="center" vertical="center" wrapText="1"/>
    </xf>
    <xf numFmtId="2" fontId="7" fillId="4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0" fillId="8" borderId="1" xfId="0" applyFill="1" applyBorder="1" applyAlignment="1" applyProtection="1">
      <alignment horizontal="center"/>
      <protection locked="0"/>
    </xf>
    <xf numFmtId="0" fontId="5" fillId="6" borderId="1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0" fontId="2" fillId="3" borderId="0" xfId="0" applyNumberFormat="1" applyFont="1" applyFill="1" applyAlignment="1">
      <alignment horizontal="center" wrapText="1"/>
    </xf>
    <xf numFmtId="2" fontId="2" fillId="7" borderId="2" xfId="0" applyNumberFormat="1" applyFont="1" applyFill="1" applyBorder="1" applyAlignment="1">
      <alignment horizontal="center" vertical="center"/>
    </xf>
    <xf numFmtId="2" fontId="2" fillId="7" borderId="3" xfId="0" applyNumberFormat="1" applyFont="1" applyFill="1" applyBorder="1" applyAlignment="1">
      <alignment horizontal="center" vertical="center"/>
    </xf>
    <xf numFmtId="2" fontId="2" fillId="7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2">
    <cellStyle name="Standaard" xfId="0" builtinId="0"/>
    <cellStyle name="Valuta" xfId="1" builtinId="4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753035</xdr:colOff>
      <xdr:row>0</xdr:row>
      <xdr:rowOff>89647</xdr:rowOff>
    </xdr:from>
    <xdr:to>
      <xdr:col>6</xdr:col>
      <xdr:colOff>1756145</xdr:colOff>
      <xdr:row>2</xdr:row>
      <xdr:rowOff>95465</xdr:rowOff>
    </xdr:to>
    <xdr:pic>
      <xdr:nvPicPr>
        <xdr:cNvPr id="2" name="Afbeelding 1" descr="Privacyreglement - OZHW">
          <a:extLst>
            <a:ext uri="{FF2B5EF4-FFF2-40B4-BE49-F238E27FC236}">
              <a16:creationId xmlns:a16="http://schemas.microsoft.com/office/drawing/2014/main" id="{4D81B373-57DF-4746-A992-029F48751B0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27" t="25217" r="3616" b="24373"/>
        <a:stretch/>
      </xdr:blipFill>
      <xdr:spPr bwMode="auto">
        <a:xfrm>
          <a:off x="8955741" y="89647"/>
          <a:ext cx="1003110" cy="520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53AD9-E598-4179-8EBB-1FE12BE875D9}">
  <dimension ref="B2:L65"/>
  <sheetViews>
    <sheetView showGridLines="0" tabSelected="1" topLeftCell="A10" zoomScale="85" zoomScaleNormal="85" zoomScaleSheetLayoutView="130" workbookViewId="0">
      <selection activeCell="H28" sqref="H28"/>
    </sheetView>
  </sheetViews>
  <sheetFormatPr defaultRowHeight="14.4" x14ac:dyDescent="0.3"/>
  <cols>
    <col min="1" max="1" width="3.33203125" customWidth="1"/>
    <col min="2" max="2" width="42.6640625" customWidth="1"/>
    <col min="3" max="3" width="25.77734375" customWidth="1"/>
    <col min="4" max="4" width="25.77734375" style="25" customWidth="1"/>
    <col min="5" max="5" width="2.5546875" style="3" customWidth="1"/>
    <col min="6" max="6" width="25.77734375" customWidth="1"/>
    <col min="7" max="7" width="25.77734375" style="25" customWidth="1"/>
    <col min="8" max="8" width="20" customWidth="1"/>
    <col min="9" max="9" width="13" customWidth="1"/>
    <col min="10" max="10" width="8.44140625" customWidth="1"/>
    <col min="11" max="11" width="10" customWidth="1"/>
    <col min="12" max="12" width="9.88671875" customWidth="1"/>
  </cols>
  <sheetData>
    <row r="2" spans="2:7" ht="25.8" x14ac:dyDescent="0.5">
      <c r="B2" s="1" t="s">
        <v>30</v>
      </c>
      <c r="D2" s="42"/>
      <c r="G2"/>
    </row>
    <row r="3" spans="2:7" x14ac:dyDescent="0.3">
      <c r="B3" s="4" t="s">
        <v>50</v>
      </c>
      <c r="D3" s="42"/>
      <c r="G3"/>
    </row>
    <row r="4" spans="2:7" x14ac:dyDescent="0.3">
      <c r="B4" s="4" t="s">
        <v>28</v>
      </c>
      <c r="D4" s="2"/>
      <c r="G4"/>
    </row>
    <row r="5" spans="2:7" x14ac:dyDescent="0.3">
      <c r="B5" s="5" t="s">
        <v>40</v>
      </c>
      <c r="D5" s="2"/>
      <c r="G5"/>
    </row>
    <row r="6" spans="2:7" x14ac:dyDescent="0.3">
      <c r="B6" s="5" t="s">
        <v>29</v>
      </c>
      <c r="D6" s="2"/>
      <c r="G6"/>
    </row>
    <row r="7" spans="2:7" x14ac:dyDescent="0.3">
      <c r="B7" s="5" t="s">
        <v>35</v>
      </c>
      <c r="D7" s="2"/>
      <c r="G7"/>
    </row>
    <row r="8" spans="2:7" x14ac:dyDescent="0.3">
      <c r="B8" s="5" t="s">
        <v>38</v>
      </c>
      <c r="D8" s="2"/>
      <c r="G8"/>
    </row>
    <row r="9" spans="2:7" x14ac:dyDescent="0.3">
      <c r="B9" s="5" t="s">
        <v>39</v>
      </c>
      <c r="D9" s="2"/>
      <c r="G9"/>
    </row>
    <row r="10" spans="2:7" x14ac:dyDescent="0.3">
      <c r="B10" s="5" t="s">
        <v>36</v>
      </c>
      <c r="D10" s="2"/>
      <c r="G10"/>
    </row>
    <row r="11" spans="2:7" x14ac:dyDescent="0.3">
      <c r="B11" s="5"/>
      <c r="D11" s="2"/>
      <c r="G11"/>
    </row>
    <row r="12" spans="2:7" x14ac:dyDescent="0.3">
      <c r="D12" s="2"/>
      <c r="G12"/>
    </row>
    <row r="13" spans="2:7" x14ac:dyDescent="0.3">
      <c r="C13" s="39" t="s">
        <v>0</v>
      </c>
      <c r="D13" s="40"/>
      <c r="F13" s="39" t="s">
        <v>1</v>
      </c>
      <c r="G13" s="40"/>
    </row>
    <row r="14" spans="2:7" x14ac:dyDescent="0.3">
      <c r="B14" s="6" t="s">
        <v>2</v>
      </c>
      <c r="C14" s="7" t="s">
        <v>3</v>
      </c>
      <c r="D14" s="7" t="s">
        <v>4</v>
      </c>
      <c r="F14" s="7" t="s">
        <v>3</v>
      </c>
      <c r="G14" s="7" t="s">
        <v>4</v>
      </c>
    </row>
    <row r="15" spans="2:7" x14ac:dyDescent="0.3">
      <c r="B15" s="8" t="s">
        <v>27</v>
      </c>
      <c r="C15" s="9">
        <v>1</v>
      </c>
      <c r="D15" s="10">
        <v>100</v>
      </c>
      <c r="F15" s="9">
        <v>1</v>
      </c>
      <c r="G15" s="10">
        <v>100</v>
      </c>
    </row>
    <row r="16" spans="2:7" x14ac:dyDescent="0.3">
      <c r="B16" s="11"/>
      <c r="C16" s="12" t="s">
        <v>5</v>
      </c>
      <c r="D16" s="13">
        <f>SUM(D15:D15)</f>
        <v>100</v>
      </c>
      <c r="F16" s="12" t="s">
        <v>5</v>
      </c>
      <c r="G16" s="13">
        <f>SUM(G15:G15)</f>
        <v>100</v>
      </c>
    </row>
    <row r="17" spans="2:11" x14ac:dyDescent="0.3">
      <c r="B17" s="6" t="s">
        <v>6</v>
      </c>
      <c r="C17" s="7" t="s">
        <v>3</v>
      </c>
      <c r="D17" s="14" t="s">
        <v>4</v>
      </c>
      <c r="F17" s="7" t="s">
        <v>3</v>
      </c>
      <c r="G17" s="14" t="s">
        <v>4</v>
      </c>
    </row>
    <row r="18" spans="2:11" x14ac:dyDescent="0.3">
      <c r="B18" s="8" t="s">
        <v>43</v>
      </c>
      <c r="C18" s="29">
        <v>0</v>
      </c>
      <c r="D18" s="15">
        <f>C18*$D$16</f>
        <v>0</v>
      </c>
      <c r="F18" s="29">
        <v>0</v>
      </c>
      <c r="G18" s="15">
        <f>F18*$G$16</f>
        <v>0</v>
      </c>
    </row>
    <row r="19" spans="2:11" x14ac:dyDescent="0.3">
      <c r="B19" s="8" t="s">
        <v>44</v>
      </c>
      <c r="C19" s="29">
        <v>0</v>
      </c>
      <c r="D19" s="15">
        <f t="shared" ref="D19:D22" si="0">C19*$D$16</f>
        <v>0</v>
      </c>
      <c r="F19" s="29">
        <v>0</v>
      </c>
      <c r="G19" s="15">
        <f t="shared" ref="G19:G23" si="1">F19*$G$16</f>
        <v>0</v>
      </c>
      <c r="J19" s="16"/>
      <c r="K19" s="16"/>
    </row>
    <row r="20" spans="2:11" x14ac:dyDescent="0.3">
      <c r="B20" s="8" t="s">
        <v>7</v>
      </c>
      <c r="C20" s="29">
        <v>0</v>
      </c>
      <c r="D20" s="15">
        <f>C20*$D$16</f>
        <v>0</v>
      </c>
      <c r="F20" s="29">
        <v>0</v>
      </c>
      <c r="G20" s="15">
        <f t="shared" si="1"/>
        <v>0</v>
      </c>
      <c r="K20" s="16"/>
    </row>
    <row r="21" spans="2:11" x14ac:dyDescent="0.3">
      <c r="B21" s="8" t="s">
        <v>8</v>
      </c>
      <c r="C21" s="29">
        <v>0</v>
      </c>
      <c r="D21" s="15">
        <f t="shared" si="0"/>
        <v>0</v>
      </c>
      <c r="F21" s="29">
        <v>0</v>
      </c>
      <c r="G21" s="15">
        <f t="shared" si="1"/>
        <v>0</v>
      </c>
    </row>
    <row r="22" spans="2:11" x14ac:dyDescent="0.3">
      <c r="B22" s="8" t="s">
        <v>9</v>
      </c>
      <c r="C22" s="29">
        <v>0</v>
      </c>
      <c r="D22" s="15">
        <f t="shared" si="0"/>
        <v>0</v>
      </c>
      <c r="F22" s="29">
        <v>0</v>
      </c>
      <c r="G22" s="15">
        <f t="shared" si="1"/>
        <v>0</v>
      </c>
    </row>
    <row r="23" spans="2:11" x14ac:dyDescent="0.3">
      <c r="B23" s="8" t="s">
        <v>10</v>
      </c>
      <c r="C23" s="29">
        <v>0</v>
      </c>
      <c r="D23" s="15">
        <f>C23*$D$16</f>
        <v>0</v>
      </c>
      <c r="F23" s="29">
        <v>0</v>
      </c>
      <c r="G23" s="15">
        <f t="shared" si="1"/>
        <v>0</v>
      </c>
    </row>
    <row r="24" spans="2:11" x14ac:dyDescent="0.3">
      <c r="B24" s="11"/>
      <c r="C24" s="12" t="s">
        <v>5</v>
      </c>
      <c r="D24" s="13">
        <f>SUM(D16,D18:D23)</f>
        <v>100</v>
      </c>
      <c r="F24" s="12" t="s">
        <v>5</v>
      </c>
      <c r="G24" s="13">
        <f>SUM(G16,G18:G23)</f>
        <v>100</v>
      </c>
    </row>
    <row r="25" spans="2:11" x14ac:dyDescent="0.3">
      <c r="B25" s="6" t="s">
        <v>46</v>
      </c>
      <c r="C25" s="7" t="s">
        <v>3</v>
      </c>
      <c r="D25" s="14" t="s">
        <v>4</v>
      </c>
      <c r="F25" s="7" t="s">
        <v>3</v>
      </c>
      <c r="G25" s="14" t="s">
        <v>4</v>
      </c>
    </row>
    <row r="26" spans="2:11" x14ac:dyDescent="0.3">
      <c r="B26" s="8" t="s">
        <v>46</v>
      </c>
      <c r="C26" s="29">
        <v>0</v>
      </c>
      <c r="D26" s="15">
        <f>C26*D24</f>
        <v>0</v>
      </c>
      <c r="F26" s="29">
        <v>0</v>
      </c>
      <c r="G26" s="15">
        <f>F26*G24</f>
        <v>0</v>
      </c>
    </row>
    <row r="27" spans="2:11" x14ac:dyDescent="0.3">
      <c r="B27" s="17"/>
      <c r="C27" s="12" t="s">
        <v>5</v>
      </c>
      <c r="D27" s="13">
        <f>SUM(D24,D26)</f>
        <v>100</v>
      </c>
      <c r="F27" s="12" t="s">
        <v>5</v>
      </c>
      <c r="G27" s="13">
        <f>SUM(G24,G26)</f>
        <v>100</v>
      </c>
    </row>
    <row r="28" spans="2:11" x14ac:dyDescent="0.3">
      <c r="B28" s="6" t="s">
        <v>11</v>
      </c>
      <c r="C28" s="7" t="s">
        <v>3</v>
      </c>
      <c r="D28" s="14" t="s">
        <v>4</v>
      </c>
      <c r="F28" s="7" t="s">
        <v>3</v>
      </c>
      <c r="G28" s="14" t="s">
        <v>4</v>
      </c>
    </row>
    <row r="29" spans="2:11" x14ac:dyDescent="0.3">
      <c r="B29" s="8" t="s">
        <v>45</v>
      </c>
      <c r="C29" s="29">
        <v>0</v>
      </c>
      <c r="D29" s="15">
        <f>C29*$D$27</f>
        <v>0</v>
      </c>
      <c r="F29" s="29">
        <v>0</v>
      </c>
      <c r="G29" s="15">
        <f>F29*G$27</f>
        <v>0</v>
      </c>
    </row>
    <row r="30" spans="2:11" x14ac:dyDescent="0.3">
      <c r="B30" s="8" t="s">
        <v>12</v>
      </c>
      <c r="C30" s="29">
        <v>0</v>
      </c>
      <c r="D30" s="15">
        <f t="shared" ref="D30:D41" si="2">C30*$D$27</f>
        <v>0</v>
      </c>
      <c r="F30" s="29">
        <v>0</v>
      </c>
      <c r="G30" s="15">
        <f t="shared" ref="G30:G41" si="3">F30*G$27</f>
        <v>0</v>
      </c>
    </row>
    <row r="31" spans="2:11" x14ac:dyDescent="0.3">
      <c r="B31" s="8" t="s">
        <v>13</v>
      </c>
      <c r="C31" s="29">
        <v>0</v>
      </c>
      <c r="D31" s="15">
        <f t="shared" si="2"/>
        <v>0</v>
      </c>
      <c r="F31" s="29">
        <v>0</v>
      </c>
      <c r="G31" s="15">
        <f t="shared" si="3"/>
        <v>0</v>
      </c>
    </row>
    <row r="32" spans="2:11" x14ac:dyDescent="0.3">
      <c r="B32" s="8" t="s">
        <v>48</v>
      </c>
      <c r="C32" s="29">
        <v>0</v>
      </c>
      <c r="D32" s="15">
        <f t="shared" si="2"/>
        <v>0</v>
      </c>
      <c r="F32" s="29">
        <v>0</v>
      </c>
      <c r="G32" s="15">
        <f t="shared" si="3"/>
        <v>0</v>
      </c>
    </row>
    <row r="33" spans="2:12" x14ac:dyDescent="0.3">
      <c r="B33" s="8" t="s">
        <v>14</v>
      </c>
      <c r="C33" s="29">
        <v>0</v>
      </c>
      <c r="D33" s="15">
        <f t="shared" si="2"/>
        <v>0</v>
      </c>
      <c r="F33" s="29">
        <v>0</v>
      </c>
      <c r="G33" s="15">
        <f t="shared" si="3"/>
        <v>0</v>
      </c>
    </row>
    <row r="34" spans="2:12" x14ac:dyDescent="0.3">
      <c r="B34" s="8" t="s">
        <v>15</v>
      </c>
      <c r="C34" s="29">
        <v>0</v>
      </c>
      <c r="D34" s="15">
        <f t="shared" si="2"/>
        <v>0</v>
      </c>
      <c r="F34" s="29">
        <v>0</v>
      </c>
      <c r="G34" s="15">
        <f t="shared" si="3"/>
        <v>0</v>
      </c>
    </row>
    <row r="35" spans="2:12" x14ac:dyDescent="0.3">
      <c r="B35" s="8" t="s">
        <v>16</v>
      </c>
      <c r="C35" s="29">
        <v>0</v>
      </c>
      <c r="D35" s="15">
        <f t="shared" si="2"/>
        <v>0</v>
      </c>
      <c r="F35" s="29">
        <v>0</v>
      </c>
      <c r="G35" s="15">
        <f t="shared" si="3"/>
        <v>0</v>
      </c>
    </row>
    <row r="36" spans="2:12" x14ac:dyDescent="0.3">
      <c r="B36" s="8" t="s">
        <v>49</v>
      </c>
      <c r="C36" s="29">
        <v>0</v>
      </c>
      <c r="D36" s="15">
        <f t="shared" si="2"/>
        <v>0</v>
      </c>
      <c r="F36" s="29">
        <v>0</v>
      </c>
      <c r="G36" s="15">
        <f t="shared" si="3"/>
        <v>0</v>
      </c>
    </row>
    <row r="37" spans="2:12" x14ac:dyDescent="0.3">
      <c r="B37" s="8" t="s">
        <v>17</v>
      </c>
      <c r="C37" s="29">
        <v>0</v>
      </c>
      <c r="D37" s="15">
        <f t="shared" si="2"/>
        <v>0</v>
      </c>
      <c r="F37" s="29">
        <v>0</v>
      </c>
      <c r="G37" s="15">
        <f t="shared" si="3"/>
        <v>0</v>
      </c>
    </row>
    <row r="38" spans="2:12" x14ac:dyDescent="0.3">
      <c r="B38" s="8" t="s">
        <v>47</v>
      </c>
      <c r="C38" s="29">
        <v>0</v>
      </c>
      <c r="D38" s="15">
        <f t="shared" si="2"/>
        <v>0</v>
      </c>
      <c r="F38" s="29">
        <v>0</v>
      </c>
      <c r="G38" s="15">
        <f t="shared" si="3"/>
        <v>0</v>
      </c>
    </row>
    <row r="39" spans="2:12" x14ac:dyDescent="0.3">
      <c r="B39" s="8" t="s">
        <v>18</v>
      </c>
      <c r="C39" s="29">
        <v>0</v>
      </c>
      <c r="D39" s="15">
        <f t="shared" si="2"/>
        <v>0</v>
      </c>
      <c r="F39" s="29">
        <v>0</v>
      </c>
      <c r="G39" s="15">
        <f t="shared" si="3"/>
        <v>0</v>
      </c>
    </row>
    <row r="40" spans="2:12" x14ac:dyDescent="0.3">
      <c r="B40" s="8" t="s">
        <v>19</v>
      </c>
      <c r="C40" s="29">
        <v>0</v>
      </c>
      <c r="D40" s="15">
        <f t="shared" si="2"/>
        <v>0</v>
      </c>
      <c r="F40" s="29">
        <v>0</v>
      </c>
      <c r="G40" s="15">
        <f t="shared" si="3"/>
        <v>0</v>
      </c>
    </row>
    <row r="41" spans="2:12" x14ac:dyDescent="0.3">
      <c r="B41" s="8" t="s">
        <v>20</v>
      </c>
      <c r="C41" s="29">
        <v>0</v>
      </c>
      <c r="D41" s="15">
        <f t="shared" si="2"/>
        <v>0</v>
      </c>
      <c r="F41" s="29">
        <v>0</v>
      </c>
      <c r="G41" s="15">
        <f t="shared" si="3"/>
        <v>0</v>
      </c>
    </row>
    <row r="42" spans="2:12" x14ac:dyDescent="0.3">
      <c r="C42" s="12" t="s">
        <v>5</v>
      </c>
      <c r="D42" s="13">
        <f>SUM(D27,D29:D41)</f>
        <v>100</v>
      </c>
      <c r="F42" s="12" t="s">
        <v>5</v>
      </c>
      <c r="G42" s="13">
        <f>SUM(G27,G29:G41)</f>
        <v>100</v>
      </c>
      <c r="L42" s="18"/>
    </row>
    <row r="44" spans="2:12" x14ac:dyDescent="0.3">
      <c r="B44" s="41" t="s">
        <v>33</v>
      </c>
      <c r="C44" s="41"/>
      <c r="D44" s="20">
        <f>D42/100</f>
        <v>1</v>
      </c>
      <c r="G44" s="20">
        <f>G42/100</f>
        <v>1</v>
      </c>
    </row>
    <row r="45" spans="2:12" x14ac:dyDescent="0.3">
      <c r="B45" s="41" t="s">
        <v>32</v>
      </c>
      <c r="C45" s="41"/>
      <c r="D45" s="30">
        <v>0</v>
      </c>
      <c r="G45" s="30">
        <v>0</v>
      </c>
    </row>
    <row r="46" spans="2:12" x14ac:dyDescent="0.3">
      <c r="B46" s="41" t="s">
        <v>34</v>
      </c>
      <c r="C46" s="41"/>
      <c r="D46" s="20">
        <f>D44+D45</f>
        <v>1</v>
      </c>
      <c r="G46" s="20">
        <f>G44+G45</f>
        <v>1</v>
      </c>
    </row>
    <row r="47" spans="2:12" ht="57.6" x14ac:dyDescent="0.3">
      <c r="B47" s="19"/>
      <c r="C47" s="19"/>
      <c r="D47" s="21" t="s">
        <v>41</v>
      </c>
      <c r="G47" s="21" t="s">
        <v>41</v>
      </c>
    </row>
    <row r="48" spans="2:12" x14ac:dyDescent="0.3">
      <c r="B48" s="46" t="s">
        <v>21</v>
      </c>
      <c r="C48" s="46"/>
      <c r="D48" s="22">
        <v>0.8</v>
      </c>
      <c r="E48" s="23"/>
      <c r="F48" s="24"/>
      <c r="G48" s="22">
        <v>0.2</v>
      </c>
    </row>
    <row r="49" spans="2:7" ht="15" thickBot="1" x14ac:dyDescent="0.35"/>
    <row r="50" spans="2:7" ht="15" thickBot="1" x14ac:dyDescent="0.35">
      <c r="B50" s="41" t="s">
        <v>37</v>
      </c>
      <c r="C50" s="41"/>
      <c r="D50" s="43">
        <f>(D46*D48)+(G46*G48)</f>
        <v>1</v>
      </c>
      <c r="E50" s="44"/>
      <c r="F50" s="44"/>
      <c r="G50" s="45"/>
    </row>
    <row r="51" spans="2:7" ht="15" thickBot="1" x14ac:dyDescent="0.35">
      <c r="B51" s="19"/>
      <c r="C51" s="19" t="s">
        <v>51</v>
      </c>
      <c r="D51" s="31">
        <f>200 * ((2.9 - D50) / (2.9 - 2.1))^0.6</f>
        <v>336.06877584770774</v>
      </c>
      <c r="E51" s="32"/>
      <c r="F51" s="32"/>
      <c r="G51" s="33"/>
    </row>
    <row r="52" spans="2:7" ht="27" customHeight="1" x14ac:dyDescent="0.3">
      <c r="B52" s="19"/>
      <c r="C52" s="19"/>
      <c r="D52" s="34" t="s">
        <v>42</v>
      </c>
      <c r="E52" s="35"/>
      <c r="F52" s="35"/>
      <c r="G52" s="36"/>
    </row>
    <row r="53" spans="2:7" ht="27" customHeight="1" x14ac:dyDescent="0.3">
      <c r="B53" s="19"/>
      <c r="C53" s="19"/>
      <c r="D53" s="26"/>
      <c r="E53" s="26"/>
      <c r="F53" s="26"/>
      <c r="G53" s="26"/>
    </row>
    <row r="54" spans="2:7" x14ac:dyDescent="0.3">
      <c r="B54" s="27" t="s">
        <v>22</v>
      </c>
    </row>
    <row r="55" spans="2:7" x14ac:dyDescent="0.3">
      <c r="B55" s="28" t="s">
        <v>23</v>
      </c>
      <c r="C55" s="38"/>
      <c r="D55" s="38"/>
      <c r="G55"/>
    </row>
    <row r="56" spans="2:7" x14ac:dyDescent="0.3">
      <c r="B56" s="28" t="s">
        <v>24</v>
      </c>
      <c r="C56" s="38"/>
      <c r="D56" s="38"/>
      <c r="G56"/>
    </row>
    <row r="57" spans="2:7" x14ac:dyDescent="0.3">
      <c r="B57" s="28" t="s">
        <v>25</v>
      </c>
      <c r="C57" s="38"/>
      <c r="D57" s="38"/>
      <c r="G57"/>
    </row>
    <row r="58" spans="2:7" x14ac:dyDescent="0.3">
      <c r="B58" s="37" t="s">
        <v>26</v>
      </c>
      <c r="C58" s="38"/>
      <c r="D58" s="38"/>
      <c r="G58"/>
    </row>
    <row r="59" spans="2:7" x14ac:dyDescent="0.3">
      <c r="B59" s="37"/>
      <c r="C59" s="38"/>
      <c r="D59" s="38"/>
      <c r="G59"/>
    </row>
    <row r="61" spans="2:7" x14ac:dyDescent="0.3">
      <c r="B61" s="28" t="s">
        <v>31</v>
      </c>
      <c r="C61" s="38"/>
      <c r="D61" s="38"/>
    </row>
    <row r="62" spans="2:7" x14ac:dyDescent="0.3">
      <c r="B62" s="28" t="s">
        <v>24</v>
      </c>
      <c r="C62" s="38"/>
      <c r="D62" s="38"/>
    </row>
    <row r="63" spans="2:7" x14ac:dyDescent="0.3">
      <c r="B63" s="28" t="s">
        <v>25</v>
      </c>
      <c r="C63" s="38"/>
      <c r="D63" s="38"/>
    </row>
    <row r="64" spans="2:7" x14ac:dyDescent="0.3">
      <c r="B64" s="37" t="s">
        <v>26</v>
      </c>
      <c r="C64" s="38"/>
      <c r="D64" s="38"/>
    </row>
    <row r="65" spans="2:4" x14ac:dyDescent="0.3">
      <c r="B65" s="37"/>
      <c r="C65" s="38"/>
      <c r="D65" s="38"/>
    </row>
  </sheetData>
  <sheetProtection algorithmName="SHA-512" hashValue="daUlTu94oax6JrRu6q+OrgGn7FUUZZDKFW0aLssy8TgJ6U9VHzC0z5xwtoHXqZC4xzSxE3MBrbY7kf+t+5ggFg==" saltValue="yChnZFyrHjaJ6tBceVRC5Q==" spinCount="100000" sheet="1" objects="1" scenarios="1"/>
  <mergeCells count="21">
    <mergeCell ref="C61:D61"/>
    <mergeCell ref="C62:D62"/>
    <mergeCell ref="C63:D63"/>
    <mergeCell ref="B64:B65"/>
    <mergeCell ref="C64:D65"/>
    <mergeCell ref="F13:G13"/>
    <mergeCell ref="B44:C44"/>
    <mergeCell ref="D2:D3"/>
    <mergeCell ref="C13:D13"/>
    <mergeCell ref="B50:C50"/>
    <mergeCell ref="B45:C45"/>
    <mergeCell ref="B46:C46"/>
    <mergeCell ref="D50:G50"/>
    <mergeCell ref="B48:C48"/>
    <mergeCell ref="D51:G51"/>
    <mergeCell ref="D52:G52"/>
    <mergeCell ref="B58:B59"/>
    <mergeCell ref="C55:D55"/>
    <mergeCell ref="C56:D56"/>
    <mergeCell ref="C57:D57"/>
    <mergeCell ref="C58:D59"/>
  </mergeCells>
  <conditionalFormatting sqref="D46">
    <cfRule type="cellIs" dxfId="1" priority="2" operator="notBetween">
      <formula>2.1</formula>
      <formula>2.9</formula>
    </cfRule>
  </conditionalFormatting>
  <conditionalFormatting sqref="G46">
    <cfRule type="cellIs" dxfId="0" priority="1" operator="notBetween">
      <formula>2.1</formula>
      <formula>2.9</formula>
    </cfRule>
  </conditionalFormatting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cc09cc-9c07-45c7-9a6c-2d073b457744">
      <Terms xmlns="http://schemas.microsoft.com/office/infopath/2007/PartnerControls"/>
    </lcf76f155ced4ddcb4097134ff3c332f>
    <TaxCatchAll xmlns="0a7e8025-13d9-4ede-bd3b-479b9086d5bb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0FFBFF1ED25D42A4FFD80659768675" ma:contentTypeVersion="14" ma:contentTypeDescription="Een nieuw document maken." ma:contentTypeScope="" ma:versionID="3cdaf90edea98c064f4a007c5b44eb8d">
  <xsd:schema xmlns:xsd="http://www.w3.org/2001/XMLSchema" xmlns:xs="http://www.w3.org/2001/XMLSchema" xmlns:p="http://schemas.microsoft.com/office/2006/metadata/properties" xmlns:ns1="http://schemas.microsoft.com/sharepoint/v3" xmlns:ns2="cacc09cc-9c07-45c7-9a6c-2d073b457744" xmlns:ns3="0a7e8025-13d9-4ede-bd3b-479b9086d5bb" targetNamespace="http://schemas.microsoft.com/office/2006/metadata/properties" ma:root="true" ma:fieldsID="2b1ad567c2ec75ce7c366bb0f77f87b6" ns1:_="" ns2:_="" ns3:_="">
    <xsd:import namespace="http://schemas.microsoft.com/sharepoint/v3"/>
    <xsd:import namespace="cacc09cc-9c07-45c7-9a6c-2d073b457744"/>
    <xsd:import namespace="0a7e8025-13d9-4ede-bd3b-479b9086d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c09cc-9c07-45c7-9a6c-2d073b4577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781902d-a962-4468-a5a7-767477c6b0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e8025-13d9-4ede-bd3b-479b9086d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076b35c-2a10-4a11-aa33-48afb97edf31}" ma:internalName="TaxCatchAll" ma:showField="CatchAllData" ma:web="0a7e8025-13d9-4ede-bd3b-479b9086d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F2E6D-E5E7-4799-8299-782BA3865D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1FA69C-B8E0-4410-823D-EF0148357717}">
  <ds:schemaRefs>
    <ds:schemaRef ds:uri="http://purl.org/dc/terms/"/>
    <ds:schemaRef ds:uri="http://schemas.microsoft.com/office/infopath/2007/PartnerControls"/>
    <ds:schemaRef ds:uri="http://www.w3.org/XML/1998/namespace"/>
    <ds:schemaRef ds:uri="http://schemas.microsoft.com/sharepoint/v3"/>
    <ds:schemaRef ds:uri="http://schemas.microsoft.com/office/2006/metadata/properties"/>
    <ds:schemaRef ds:uri="cacc09cc-9c07-45c7-9a6c-2d073b457744"/>
    <ds:schemaRef ds:uri="http://schemas.microsoft.com/office/2006/documentManagement/types"/>
    <ds:schemaRef ds:uri="0a7e8025-13d9-4ede-bd3b-479b9086d5bb"/>
    <ds:schemaRef ds:uri="http://schemas.openxmlformats.org/package/2006/metadata/core-properties"/>
    <ds:schemaRef ds:uri="http://purl.org/dc/elements/1.1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95CC7AB-124E-4FAE-8883-CDC753E1F3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acc09cc-9c07-45c7-9a6c-2d073b457744"/>
    <ds:schemaRef ds:uri="0a7e8025-13d9-4ede-bd3b-479b9086d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 Prijzenblad.xlsx</dc:title>
  <dc:subject/>
  <dc:creator>Clement, SR (Sander)</dc:creator>
  <cp:keywords/>
  <dc:description/>
  <cp:lastModifiedBy>Sander | Monshouwer Inkoop Advies BV</cp:lastModifiedBy>
  <cp:revision/>
  <dcterms:created xsi:type="dcterms:W3CDTF">2020-03-18T12:14:38Z</dcterms:created>
  <dcterms:modified xsi:type="dcterms:W3CDTF">2026-06-03T20:39:56Z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0x010100180FFBFF1ED25D42A4FFD80659768675</vt:lpwstr>
  </property>
  <property fmtid="{D5CDD505-2E9C-101B-9397-08002B2CF9AE}" pid="3" name="MediaServiceImageTags">
    <vt:lpwstr/>
  </property>
  <property fmtid="{D5CDD505-2E9C-101B-9397-08002B2CF9AE}" pid="4" name="Order">
    <vt:r8>6700</vt:r8>
  </property>
</Properties>
</file>